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<sst xmlns="http://schemas.openxmlformats.org/spreadsheetml/2006/main" count="111" uniqueCount="86">
  <si>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</si>
  <si>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</si>
  <si>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</si>
  <si>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</si>
  <si>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</si>
  <si>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</si>
  <si>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</si>
  <si>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</si>
  <si>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</si>
  <si>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</si>
  <si>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</si>
  <si>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</si>
  <si>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</si>
  <si>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</si>
  <si>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</si>
  <si>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</si>
  <si>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</si>
  <si>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</si>
  <si>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</si>
  <si>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</si>
  <si>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</si>
  <si>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</si>
  <si>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</si>
  <si>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</si>
  <si>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</si>
  <si>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</si>
  <si>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</si>
  <si>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</si>
  <si>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</si>
  <si>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</si>
  <si>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</si>
  <si>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</si>
  <si>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</si>
  <si>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</si>
  <si>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</si>
  <si>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</si>
  <si>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</si>
  <si>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</si>
  <si>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</si>
  <si>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</si>
  <si>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</si>
  <si>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</si>
  <si>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</si>
  <si>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.запорн.сильф.фланц. PN63 15C 66п Ду50</t>
  </si>
  <si>
    <t>шт</t>
  </si>
  <si>
    <t>Клапан запорн.прох.фланц.махов. Ру40  15С22НЖ Ду80 с комплектом отв.фланцев</t>
  </si>
  <si>
    <t>комплект</t>
  </si>
  <si>
    <t>Клапан Ру16 15нж65нж Ду125</t>
  </si>
  <si>
    <t>Клапан (вентиль) запорный проходной фланцевый Ру16 15с65нж Ду25</t>
  </si>
  <si>
    <t>Клапан запорный присоед. п/шар.ниппель Ру160 15с54бк Ду15 (ПЗ.2286-015-19) с отв.деталями</t>
  </si>
  <si>
    <t>Клапан (вентиль) запорный п/приварку Ру25 Мпа 1С-12-3 Ду20</t>
  </si>
  <si>
    <t>Клапан предохр.малоподъем.пруж. c колпаком цапк. 17С11НЖ Ду15 Рраб-4 кгс/см2 (Ру 4,5) привод ручн., уст.разм. М36*2</t>
  </si>
  <si>
    <t>Клапан обрат.повор.п/сварку Ру40 (ПТ 44072) 19С47НЖ Ду400</t>
  </si>
  <si>
    <t>Клапан (затвор) обратный п/приварку Ру40 19С73НЖ (ПТ 44152)  Ду150</t>
  </si>
  <si>
    <t>Водоуказ.прибор Ру64 Т-29бм Ду20</t>
  </si>
  <si>
    <t xml:space="preserve">Клапан  электромагнитный Danfoss 042U4064 Ду10, нормально открытый </t>
  </si>
  <si>
    <t>Кран шаров. Valteс Ду15 Арт.VT.217N.04</t>
  </si>
  <si>
    <t>Кран шаров. Ру16  STC-Uno Ду 20 м/м полн рыч 1750 STC</t>
  </si>
  <si>
    <t>Кран шаров. Ру16  STC-Uno Ду 25 м/м полн рыч 1750 STC</t>
  </si>
  <si>
    <t>Кран лат.шаров.муфтов.  Ру16 11Б27П1 Ду15</t>
  </si>
  <si>
    <t>Кран лат.шаров.муфтов.  Ру16 11Б27П1 Ду20</t>
  </si>
  <si>
    <t>Кран лат.шаров.муфтов.  Ру16 11Б27П Ду20</t>
  </si>
  <si>
    <t>Кран лат.шаров.муфтов. Ру16 11Б27П Ду15</t>
  </si>
  <si>
    <t>Кран лат.шаров.муфтов. Ру16 11Б27П Ду25</t>
  </si>
  <si>
    <t>Кран лат.шаров.муфтов.  Ру16 11Б27П1 Ду25</t>
  </si>
  <si>
    <t>Кран лат.шаров.муфтов. Ру16. 11Б27П1 Ду32</t>
  </si>
  <si>
    <t>Кран лат.шаров.муфтов.  Ру16 11Б27П1 Ду40</t>
  </si>
  <si>
    <t>Кран лат.шаров.муфтов. Ру16 11Б27П1 Ду50</t>
  </si>
  <si>
    <t>Запорное устройство указ.уров.фланц. 12Б 2бк Ду20</t>
  </si>
  <si>
    <t>Клапан лат.запорн.проход.муфт. Ру10 15Б3Р Ду15</t>
  </si>
  <si>
    <t>Клапан лат.запорн.проход.муфт. Ру10 15Б3Р Ду20</t>
  </si>
  <si>
    <t>Клапан лат.запорн.проход.муфт. Ру16 15Б3Р Ду32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</si>
  <si>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</si>
  <si>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</si>
  <si>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</si>
  <si>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</si>
  <si>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</si>
  <si>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</si>
  <si>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</si>
  <si>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</si>
  <si>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</si>
  <si>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</si>
  <si>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</si>
  <si>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</si>
  <si>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</si>
  <si>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69 от 24.10.2014 предлагаем поставку Клапанов стальных и арматуры из цветных сплавов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</si>
</sst>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topLeftCell="A6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46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46</v>
      </c>
      <c r="D39" s="15">
        <v>8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44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51</v>
      </c>
      <c r="C41" s="20" t="s">
        <v>44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44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44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44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44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44</v>
      </c>
      <c r="D46" s="15">
        <v>25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44</v>
      </c>
      <c r="D47" s="15">
        <v>10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58</v>
      </c>
      <c r="C48" s="20" t="s">
        <v>44</v>
      </c>
      <c r="D48" s="15">
        <v>10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44</v>
      </c>
      <c r="D49" s="15">
        <v>158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44</v>
      </c>
      <c r="D50" s="15">
        <v>85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44</v>
      </c>
      <c r="D51" s="15">
        <v>36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44</v>
      </c>
      <c r="D52" s="15">
        <v>45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44</v>
      </c>
      <c r="D53" s="15">
        <v>55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44</v>
      </c>
      <c r="D54" s="15">
        <v>10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65</v>
      </c>
      <c r="C55" s="20" t="s">
        <v>44</v>
      </c>
      <c r="D55" s="15">
        <v>51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66</v>
      </c>
      <c r="C56" s="20" t="s">
        <v>44</v>
      </c>
      <c r="D56" s="15">
        <v>10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67</v>
      </c>
      <c r="C57" s="20" t="s">
        <v>44</v>
      </c>
      <c r="D57" s="15">
        <v>41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68</v>
      </c>
      <c r="C58" s="20" t="s">
        <v>44</v>
      </c>
      <c r="D58" s="15">
        <v>5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69</v>
      </c>
      <c r="C59" s="20" t="s">
        <v>44</v>
      </c>
      <c r="D59" s="15">
        <v>60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70</v>
      </c>
      <c r="C60" s="20" t="s">
        <v>44</v>
      </c>
      <c r="D60" s="15">
        <v>60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71</v>
      </c>
      <c r="C61" s="20" t="s">
        <v>44</v>
      </c>
      <c r="D61" s="15">
        <v>1</v>
      </c>
      <c r="E61" s="20"/>
      <c r="F61" s="20"/>
      <c r="G61" s="25">
        <v>0</v>
      </c>
      <c r="H61" s="48">
        <f>ROUND(D61*ROUND(G61,2),2)</f>
        <v>0</v>
      </c>
    </row>
    <row r="62" spans="1:8" x14ac:dyDescent="0.25">
      <c r="A62" s="56"/>
      <c r="B62" s="5" t="s">
        <v>72</v>
      </c>
      <c r="C62" s="26"/>
      <c r="D62" s="6" t="s">
        <v>73</v>
      </c>
      <c r="E62" s="26"/>
      <c r="F62" s="26"/>
      <c r="G62" s="26"/>
      <c r="H62" s="49">
        <f>SUM(H34:H61)</f>
        <v>0</v>
      </c>
    </row>
    <row r="63" spans="1:8" x14ac:dyDescent="0.25">
      <c r="A63" s="56"/>
      <c r="B63" s="5" t="s">
        <v>74</v>
      </c>
      <c r="C63" s="26"/>
      <c r="D63" s="26"/>
      <c r="E63" s="26"/>
      <c r="F63" s="26"/>
      <c r="G63" s="26"/>
      <c r="H63" s="49">
        <f>H62*0.18</f>
        <v>0</v>
      </c>
    </row>
    <row r="64" spans="1:8" ht="15.75" thickBot="1" x14ac:dyDescent="0.3">
      <c r="A64" s="57"/>
      <c r="B64" s="33" t="s">
        <v>75</v>
      </c>
      <c r="C64" s="32"/>
      <c r="D64" s="32"/>
      <c r="E64" s="32"/>
      <c r="F64" s="32"/>
      <c r="G64" s="32"/>
      <c r="H64" s="50">
        <f>SUM(H62:H63)</f>
        <v>0</v>
      </c>
    </row>
    <row r="65" spans="2:8" ht="39.950000000000003" customHeight="1" x14ac:dyDescent="0.25">
      <c r="B65" s="27" t="s">
        <v>76</v>
      </c>
      <c r="C65" s="28"/>
      <c r="D65" s="28"/>
      <c r="E65" s="28"/>
      <c r="F65" s="28"/>
      <c r="G65" s="28"/>
      <c r="H65" s="28"/>
    </row>
    <row r="66" spans="2:8" ht="20.100000000000001" customHeight="1" x14ac:dyDescent="0.25">
      <c r="B66" s="29" t="s">
        <v>77</v>
      </c>
      <c r="C66" s="4"/>
      <c r="D66" s="4"/>
      <c r="E66" s="4"/>
      <c r="F66" s="4"/>
      <c r="G66" s="4"/>
      <c r="H66" s="4"/>
    </row>
    <row r="67" spans="2:8" x14ac:dyDescent="0.25">
      <c r="B67" s="3" t="s">
        <v>78</v>
      </c>
      <c r="C67" s="2"/>
      <c r="D67" s="2"/>
      <c r="E67" s="2"/>
      <c r="F67" s="2"/>
      <c r="G67" s="2"/>
      <c r="H67" s="2"/>
    </row>
    <row r="68" spans="2:8" x14ac:dyDescent="0.25">
      <c r="B68" s="1" t="s">
        <v>79</v>
      </c>
      <c r="C68" s="2"/>
      <c r="D68" s="2"/>
      <c r="E68" s="2"/>
      <c r="F68" s="2"/>
      <c r="G68" s="2"/>
      <c r="H68" s="2"/>
    </row>
    <row r="69" spans="2:8" x14ac:dyDescent="0.25">
      <c r="B69" s="1" t="s">
        <v>80</v>
      </c>
      <c r="C69" s="2"/>
      <c r="D69" s="2"/>
      <c r="E69" s="2"/>
      <c r="F69" s="2"/>
      <c r="G69" s="2"/>
      <c r="H69" s="2"/>
    </row>
    <row r="71" spans="2:8" s="9" customFormat="1" x14ac:dyDescent="0.25">
      <c r="B71" s="30" t="s">
        <v>81</v>
      </c>
      <c r="D71" s="30" t="s">
        <v>82</v>
      </c>
      <c r="H71" s="30" t="s">
        <v>83</v>
      </c>
    </row>
    <row r="73" spans="2:8" x14ac:dyDescent="0.25">
      <c r="B73" s="31" t="s">
        <v>84</v>
      </c>
    </row>
  </sheetData>
  <mergeCells count="65">
    <mergeCell ref="B67:H67"/>
    <mergeCell ref="B68:H68"/>
    <mergeCell ref="B69:H69"/>
    <mergeCell ref="C32:E32"/>
    <mergeCell ref="F32:H32"/>
    <mergeCell ref="C33:E33"/>
    <mergeCell ref="F33:H33"/>
    <mergeCell ref="B65:H65"/>
    <mergeCell ref="B66:H6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2014-10-24T10:20:16Z</dcterms:created>
  <dcterms:modified xsi:type="dcterms:W3CDTF">2014-10-24T10:21:16Z</dcterms:modified>
</cp:coreProperties>
</file>